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mpub\MARCHES 2026\SERVICES\2026-07-UPVD-S PHOTOCOPIEURS HAUT VOLUME\PROJET\PIECES FINANCIERES\LOT 1\"/>
    </mc:Choice>
  </mc:AlternateContent>
  <xr:revisionPtr revIDLastSave="0" documentId="13_ncr:1_{1B874D88-29F7-4888-BA41-36AC78B0DA0F}" xr6:coauthVersionLast="47" xr6:coauthVersionMax="47" xr10:uidLastSave="{00000000-0000-0000-0000-000000000000}"/>
  <bookViews>
    <workbookView xWindow="28680" yWindow="-120" windowWidth="29040" windowHeight="15840" activeTab="1" xr2:uid="{ADAC1454-724B-4D72-B38F-041208DA1C39}"/>
  </bookViews>
  <sheets>
    <sheet name="ANNEXE 1A LOT 1 BPU" sheetId="1" r:id="rId1"/>
    <sheet name=" ANNEXE 1A LOT 1 DQ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8" i="3" l="1"/>
  <c r="G11" i="3" s="1"/>
  <c r="M6" i="3"/>
  <c r="G10" i="3" s="1"/>
  <c r="G12" i="3" s="1"/>
  <c r="G13" i="3" l="1"/>
  <c r="G14" i="3" s="1"/>
</calcChain>
</file>

<file path=xl/sharedStrings.xml><?xml version="1.0" encoding="utf-8"?>
<sst xmlns="http://schemas.openxmlformats.org/spreadsheetml/2006/main" count="54" uniqueCount="36">
  <si>
    <t>N°</t>
  </si>
  <si>
    <t>Unité</t>
  </si>
  <si>
    <t>Montant HT</t>
  </si>
  <si>
    <r>
      <t xml:space="preserve">BORDEREAU DES PRIX UNITAIRES (BPU)
</t>
    </r>
    <r>
      <rPr>
        <b/>
        <sz val="12"/>
        <color theme="1"/>
        <rFont val="Arial"/>
        <family val="2"/>
      </rPr>
      <t>Marché public n°2026-07-UPVD-S Fourniture de solutions d'impressions de consommables et des prestations associées</t>
    </r>
    <r>
      <rPr>
        <b/>
        <sz val="16"/>
        <color theme="1"/>
        <rFont val="Arial"/>
        <family val="2"/>
      </rPr>
      <t xml:space="preserve">
LOT 1 Photocopieur N&amp;B Haut Volume</t>
    </r>
  </si>
  <si>
    <t>Location d'un photocopieur N&amp;B Haut Volume</t>
  </si>
  <si>
    <t>Trimestre</t>
  </si>
  <si>
    <r>
      <t xml:space="preserve">Prix unitaire HT
</t>
    </r>
    <r>
      <rPr>
        <i/>
        <sz val="11"/>
        <color theme="1"/>
        <rFont val="Arial"/>
        <family val="2"/>
      </rPr>
      <t>avec 2 chiffres après la virgule</t>
    </r>
  </si>
  <si>
    <t>Observations</t>
  </si>
  <si>
    <t>Incluant installation et mise en service</t>
  </si>
  <si>
    <t>Maintenance coût/copie</t>
  </si>
  <si>
    <t>Copie</t>
  </si>
  <si>
    <r>
      <t xml:space="preserve">Prix unitaire HT
</t>
    </r>
    <r>
      <rPr>
        <i/>
        <sz val="11"/>
        <color theme="1"/>
        <rFont val="Arial"/>
        <family val="2"/>
      </rPr>
      <t>avec 6 chiffres après la virgule</t>
    </r>
  </si>
  <si>
    <t>Incluant main d'œuvre; déplacements;pièces détachées (hors consommables papier); toners; opérations préventives et curatives</t>
  </si>
  <si>
    <t xml:space="preserve">Les prix comprennent l'ensemble des charges (personnel; encadrement; déplacements; équipements)
</t>
  </si>
  <si>
    <t>Location du matériel</t>
  </si>
  <si>
    <t>Prestations incluses sans surcoût</t>
  </si>
  <si>
    <t>Inclus oui/non</t>
  </si>
  <si>
    <t>Livraison et installation du matériel</t>
  </si>
  <si>
    <t>Formation des utilisateurs</t>
  </si>
  <si>
    <t>Reprise et enlèvement du matériel en fin de marché</t>
  </si>
  <si>
    <t>3.1</t>
  </si>
  <si>
    <t>3.2</t>
  </si>
  <si>
    <t>3.3</t>
  </si>
  <si>
    <r>
      <t xml:space="preserve">DETAIL QUANTITATIF ESTIMATIF (DQE)
</t>
    </r>
    <r>
      <rPr>
        <b/>
        <sz val="12"/>
        <color theme="1"/>
        <rFont val="Arial"/>
        <family val="2"/>
      </rPr>
      <t>Marché public n°2026-07-UPVD-S Fourniture de solutions d'impressions de consommables et des prestations associées</t>
    </r>
    <r>
      <rPr>
        <b/>
        <sz val="16"/>
        <color theme="1"/>
        <rFont val="Arial"/>
        <family val="2"/>
      </rPr>
      <t xml:space="preserve">
LOT 1 Photocopieur N&amp;B Haut Volume</t>
    </r>
  </si>
  <si>
    <t>Quantité Estimative</t>
  </si>
  <si>
    <t>Prix unitaire HT (BPU)</t>
  </si>
  <si>
    <t>Quantité Estimative Annuelle</t>
  </si>
  <si>
    <t xml:space="preserve">Unité </t>
  </si>
  <si>
    <t>Récapitulatif général</t>
  </si>
  <si>
    <t>MONTANT HT</t>
  </si>
  <si>
    <t>Total Location</t>
  </si>
  <si>
    <t>Total maintenance (copies)</t>
  </si>
  <si>
    <t>TOTAL GENERAL HT</t>
  </si>
  <si>
    <t>TVA</t>
  </si>
  <si>
    <t>TOTAL GENERAL TTC</t>
  </si>
  <si>
    <t xml:space="preserve">DQE non contractuel servant uniquement à l'analyse des offres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</si>
</sst>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0" fontId="2" fillId="3" borderId="10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4" fontId="5" fillId="0" borderId="11" xfId="0" applyNumberFormat="1" applyFont="1" applyBorder="1" applyAlignment="1">
      <alignment vertical="center" wrapText="1"/>
    </xf>
    <xf numFmtId="4" fontId="5" fillId="0" borderId="12" xfId="0" applyNumberFormat="1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Alignment="1"/>
    <xf numFmtId="4" fontId="2" fillId="0" borderId="10" xfId="0" applyNumberFormat="1" applyFont="1" applyBorder="1" applyAlignment="1"/>
    <xf numFmtId="4" fontId="2" fillId="0" borderId="12" xfId="0" applyNumberFormat="1" applyFont="1" applyBorder="1" applyAlignment="1"/>
    <xf numFmtId="3" fontId="1" fillId="0" borderId="10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164" fontId="2" fillId="0" borderId="10" xfId="0" applyNumberFormat="1" applyFont="1" applyBorder="1" applyAlignment="1"/>
    <xf numFmtId="164" fontId="2" fillId="0" borderId="12" xfId="0" applyNumberFormat="1" applyFont="1" applyBorder="1" applyAlignment="1"/>
    <xf numFmtId="0" fontId="2" fillId="0" borderId="2" xfId="0" applyFont="1" applyBorder="1" applyAlignment="1">
      <alignment vertical="center" wrapText="1"/>
    </xf>
    <xf numFmtId="0" fontId="0" fillId="0" borderId="3" xfId="0" applyBorder="1" applyAlignment="1"/>
    <xf numFmtId="0" fontId="0" fillId="0" borderId="4" xfId="0" applyBorder="1" applyAlignment="1"/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/>
    <xf numFmtId="0" fontId="0" fillId="0" borderId="6" xfId="0" applyBorder="1" applyAlignment="1"/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5" borderId="10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 wrapText="1"/>
    </xf>
    <xf numFmtId="0" fontId="5" fillId="5" borderId="12" xfId="0" applyFont="1" applyFill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165" fontId="2" fillId="0" borderId="10" xfId="0" applyNumberFormat="1" applyFont="1" applyBorder="1" applyAlignment="1">
      <alignment vertical="center" wrapText="1"/>
    </xf>
    <xf numFmtId="165" fontId="5" fillId="0" borderId="11" xfId="0" applyNumberFormat="1" applyFont="1" applyBorder="1" applyAlignment="1">
      <alignment vertical="center" wrapText="1"/>
    </xf>
    <xf numFmtId="165" fontId="5" fillId="0" borderId="12" xfId="0" applyNumberFormat="1" applyFont="1" applyBorder="1" applyAlignment="1">
      <alignment vertical="center" wrapText="1"/>
    </xf>
    <xf numFmtId="4" fontId="2" fillId="5" borderId="10" xfId="0" applyNumberFormat="1" applyFont="1" applyFill="1" applyBorder="1" applyAlignment="1">
      <alignment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813DF-2A74-4681-BE68-74B46F81E9E9}">
  <sheetPr>
    <pageSetUpPr fitToPage="1"/>
  </sheetPr>
  <dimension ref="A1:L18"/>
  <sheetViews>
    <sheetView workbookViewId="0">
      <selection activeCell="P8" sqref="P8"/>
    </sheetView>
  </sheetViews>
  <sheetFormatPr baseColWidth="10" defaultRowHeight="15" x14ac:dyDescent="0.25"/>
  <cols>
    <col min="7" max="7" width="15.7109375" customWidth="1"/>
  </cols>
  <sheetData>
    <row r="1" spans="1:12" x14ac:dyDescent="0.25">
      <c r="A1" s="21" t="s">
        <v>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/>
    </row>
    <row r="2" spans="1:12" x14ac:dyDescent="0.25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x14ac:dyDescent="0.25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6"/>
    </row>
    <row r="4" spans="1:12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</row>
    <row r="5" spans="1:12" ht="47.25" customHeight="1" x14ac:dyDescent="0.25">
      <c r="A5" s="2" t="s">
        <v>0</v>
      </c>
      <c r="B5" s="4" t="s">
        <v>14</v>
      </c>
      <c r="C5" s="5"/>
      <c r="D5" s="5"/>
      <c r="E5" s="5"/>
      <c r="F5" s="6"/>
      <c r="G5" s="2" t="s">
        <v>1</v>
      </c>
      <c r="H5" s="12" t="s">
        <v>6</v>
      </c>
      <c r="I5" s="9"/>
      <c r="J5" s="7" t="s">
        <v>7</v>
      </c>
      <c r="K5" s="8"/>
      <c r="L5" s="9"/>
    </row>
    <row r="6" spans="1:12" ht="46.5" customHeight="1" x14ac:dyDescent="0.25">
      <c r="A6" s="2">
        <v>1</v>
      </c>
      <c r="B6" s="13" t="s">
        <v>4</v>
      </c>
      <c r="C6" s="14"/>
      <c r="D6" s="14"/>
      <c r="E6" s="14"/>
      <c r="F6" s="15"/>
      <c r="G6" s="1" t="s">
        <v>5</v>
      </c>
      <c r="H6" s="69"/>
      <c r="I6" s="70"/>
      <c r="J6" s="18" t="s">
        <v>8</v>
      </c>
      <c r="K6" s="19"/>
      <c r="L6" s="20"/>
    </row>
    <row r="7" spans="1:12" ht="47.25" customHeight="1" x14ac:dyDescent="0.25">
      <c r="A7" s="2" t="s">
        <v>0</v>
      </c>
      <c r="B7" s="4" t="s">
        <v>9</v>
      </c>
      <c r="C7" s="5"/>
      <c r="D7" s="5"/>
      <c r="E7" s="5"/>
      <c r="F7" s="6"/>
      <c r="G7" s="2" t="s">
        <v>1</v>
      </c>
      <c r="H7" s="12" t="s">
        <v>11</v>
      </c>
      <c r="I7" s="9"/>
      <c r="J7" s="7" t="s">
        <v>7</v>
      </c>
      <c r="K7" s="8"/>
      <c r="L7" s="9"/>
    </row>
    <row r="8" spans="1:12" ht="69.75" customHeight="1" x14ac:dyDescent="0.25">
      <c r="A8" s="2">
        <v>2</v>
      </c>
      <c r="B8" s="13" t="s">
        <v>9</v>
      </c>
      <c r="C8" s="14"/>
      <c r="D8" s="14"/>
      <c r="E8" s="14"/>
      <c r="F8" s="15"/>
      <c r="G8" s="1" t="s">
        <v>10</v>
      </c>
      <c r="H8" s="69"/>
      <c r="I8" s="70"/>
      <c r="J8" s="18" t="s">
        <v>12</v>
      </c>
      <c r="K8" s="19"/>
      <c r="L8" s="20"/>
    </row>
    <row r="9" spans="1:12" ht="57.75" customHeight="1" x14ac:dyDescent="0.25">
      <c r="A9" s="2" t="s">
        <v>0</v>
      </c>
      <c r="B9" s="4" t="s">
        <v>15</v>
      </c>
      <c r="C9" s="5"/>
      <c r="D9" s="5"/>
      <c r="E9" s="5"/>
      <c r="F9" s="6"/>
      <c r="G9" s="7" t="s">
        <v>16</v>
      </c>
      <c r="H9" s="10"/>
      <c r="I9" s="11"/>
      <c r="J9" s="7" t="s">
        <v>7</v>
      </c>
      <c r="K9" s="8"/>
      <c r="L9" s="9"/>
    </row>
    <row r="10" spans="1:12" ht="38.25" customHeight="1" x14ac:dyDescent="0.25">
      <c r="A10" s="2" t="s">
        <v>20</v>
      </c>
      <c r="B10" s="16" t="s">
        <v>17</v>
      </c>
      <c r="C10" s="10"/>
      <c r="D10" s="10"/>
      <c r="E10" s="10"/>
      <c r="F10" s="11"/>
      <c r="G10" s="69"/>
      <c r="H10" s="71"/>
      <c r="I10" s="72"/>
      <c r="J10" s="16"/>
      <c r="K10" s="10"/>
      <c r="L10" s="11"/>
    </row>
    <row r="11" spans="1:12" ht="35.25" customHeight="1" x14ac:dyDescent="0.25">
      <c r="A11" s="2" t="s">
        <v>21</v>
      </c>
      <c r="B11" s="16" t="s">
        <v>18</v>
      </c>
      <c r="C11" s="10"/>
      <c r="D11" s="10"/>
      <c r="E11" s="10"/>
      <c r="F11" s="11"/>
      <c r="G11" s="69"/>
      <c r="H11" s="71"/>
      <c r="I11" s="72"/>
      <c r="J11" s="16"/>
      <c r="K11" s="10"/>
      <c r="L11" s="11"/>
    </row>
    <row r="12" spans="1:12" ht="33" customHeight="1" x14ac:dyDescent="0.25">
      <c r="A12" s="2" t="s">
        <v>22</v>
      </c>
      <c r="B12" s="16" t="s">
        <v>19</v>
      </c>
      <c r="C12" s="10"/>
      <c r="D12" s="10"/>
      <c r="E12" s="10"/>
      <c r="F12" s="11"/>
      <c r="G12" s="69"/>
      <c r="H12" s="71"/>
      <c r="I12" s="72"/>
      <c r="J12" s="16"/>
      <c r="K12" s="10"/>
      <c r="L12" s="11"/>
    </row>
    <row r="13" spans="1:12" x14ac:dyDescent="0.25">
      <c r="A13" s="30" t="s">
        <v>13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2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8" spans="8:8" x14ac:dyDescent="0.25">
      <c r="H18" s="3"/>
    </row>
  </sheetData>
  <mergeCells count="26">
    <mergeCell ref="A13:L15"/>
    <mergeCell ref="B10:F10"/>
    <mergeCell ref="J10:L10"/>
    <mergeCell ref="B11:F11"/>
    <mergeCell ref="J11:L11"/>
    <mergeCell ref="G10:I10"/>
    <mergeCell ref="G11:I11"/>
    <mergeCell ref="B12:F12"/>
    <mergeCell ref="G12:I12"/>
    <mergeCell ref="J12:L12"/>
    <mergeCell ref="A1:L4"/>
    <mergeCell ref="B5:F5"/>
    <mergeCell ref="H5:I5"/>
    <mergeCell ref="J5:L5"/>
    <mergeCell ref="B6:F6"/>
    <mergeCell ref="H6:I6"/>
    <mergeCell ref="J6:L6"/>
    <mergeCell ref="B9:F9"/>
    <mergeCell ref="J9:L9"/>
    <mergeCell ref="G9:I9"/>
    <mergeCell ref="B7:F7"/>
    <mergeCell ref="H7:I7"/>
    <mergeCell ref="J7:L7"/>
    <mergeCell ref="B8:F8"/>
    <mergeCell ref="H8:I8"/>
    <mergeCell ref="J8:L8"/>
  </mergeCells>
  <pageMargins left="0.7" right="0.7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6760E-9697-4227-949E-A68337410C0D}">
  <sheetPr>
    <pageSetUpPr fitToPage="1"/>
  </sheetPr>
  <dimension ref="A1:N20"/>
  <sheetViews>
    <sheetView tabSelected="1" workbookViewId="0">
      <selection activeCell="R7" sqref="R7"/>
    </sheetView>
  </sheetViews>
  <sheetFormatPr baseColWidth="10" defaultRowHeight="15" x14ac:dyDescent="0.25"/>
  <cols>
    <col min="7" max="7" width="15.7109375" customWidth="1"/>
    <col min="11" max="11" width="22.5703125" customWidth="1"/>
    <col min="12" max="12" width="20.5703125" hidden="1" customWidth="1"/>
  </cols>
  <sheetData>
    <row r="1" spans="1:14" x14ac:dyDescent="0.25">
      <c r="A1" s="36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37"/>
      <c r="N1" s="37"/>
    </row>
    <row r="2" spans="1:14" x14ac:dyDescent="0.25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37"/>
      <c r="N2" s="37"/>
    </row>
    <row r="3" spans="1:14" x14ac:dyDescent="0.25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37"/>
      <c r="N3" s="37"/>
    </row>
    <row r="4" spans="1:14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37"/>
      <c r="N4" s="37"/>
    </row>
    <row r="5" spans="1:14" ht="47.25" customHeight="1" x14ac:dyDescent="0.25">
      <c r="A5" s="2" t="s">
        <v>0</v>
      </c>
      <c r="B5" s="4" t="s">
        <v>14</v>
      </c>
      <c r="C5" s="5"/>
      <c r="D5" s="5"/>
      <c r="E5" s="5"/>
      <c r="F5" s="6"/>
      <c r="G5" s="2" t="s">
        <v>1</v>
      </c>
      <c r="H5" s="12" t="s">
        <v>24</v>
      </c>
      <c r="I5" s="9"/>
      <c r="J5" s="7" t="s">
        <v>25</v>
      </c>
      <c r="K5" s="8"/>
      <c r="L5" s="9"/>
      <c r="M5" s="7" t="s">
        <v>2</v>
      </c>
      <c r="N5" s="9"/>
    </row>
    <row r="6" spans="1:14" ht="36" customHeight="1" x14ac:dyDescent="0.25">
      <c r="A6" s="2">
        <v>1</v>
      </c>
      <c r="B6" s="13" t="s">
        <v>4</v>
      </c>
      <c r="C6" s="14"/>
      <c r="D6" s="14"/>
      <c r="E6" s="14"/>
      <c r="F6" s="15"/>
      <c r="G6" s="1" t="s">
        <v>5</v>
      </c>
      <c r="H6" s="16">
        <v>4</v>
      </c>
      <c r="I6" s="17"/>
      <c r="J6" s="42"/>
      <c r="K6" s="43"/>
      <c r="L6" s="44"/>
      <c r="M6" s="38">
        <f>H6*J6</f>
        <v>0</v>
      </c>
      <c r="N6" s="39"/>
    </row>
    <row r="7" spans="1:14" ht="47.25" customHeight="1" x14ac:dyDescent="0.25">
      <c r="A7" s="2" t="s">
        <v>0</v>
      </c>
      <c r="B7" s="4" t="s">
        <v>9</v>
      </c>
      <c r="C7" s="5"/>
      <c r="D7" s="5"/>
      <c r="E7" s="5"/>
      <c r="F7" s="6"/>
      <c r="G7" s="2" t="s">
        <v>27</v>
      </c>
      <c r="H7" s="12" t="s">
        <v>26</v>
      </c>
      <c r="I7" s="9"/>
      <c r="J7" s="7" t="s">
        <v>25</v>
      </c>
      <c r="K7" s="8"/>
      <c r="L7" s="9"/>
      <c r="M7" s="7" t="s">
        <v>2</v>
      </c>
      <c r="N7" s="9"/>
    </row>
    <row r="8" spans="1:14" ht="39" customHeight="1" x14ac:dyDescent="0.25">
      <c r="A8" s="2">
        <v>2</v>
      </c>
      <c r="B8" s="13" t="s">
        <v>9</v>
      </c>
      <c r="C8" s="14"/>
      <c r="D8" s="14"/>
      <c r="E8" s="14"/>
      <c r="F8" s="15"/>
      <c r="G8" s="1" t="s">
        <v>10</v>
      </c>
      <c r="H8" s="40">
        <v>2000000</v>
      </c>
      <c r="I8" s="41"/>
      <c r="J8" s="42"/>
      <c r="K8" s="43"/>
      <c r="L8" s="44"/>
      <c r="M8" s="45">
        <f>H8*J8</f>
        <v>0</v>
      </c>
      <c r="N8" s="46"/>
    </row>
    <row r="9" spans="1:14" ht="33.75" customHeight="1" x14ac:dyDescent="0.25">
      <c r="A9" s="2" t="s">
        <v>0</v>
      </c>
      <c r="B9" s="4" t="s">
        <v>28</v>
      </c>
      <c r="C9" s="5"/>
      <c r="D9" s="5"/>
      <c r="E9" s="5"/>
      <c r="F9" s="6"/>
      <c r="G9" s="7" t="s">
        <v>29</v>
      </c>
      <c r="H9" s="10"/>
      <c r="I9" s="10"/>
      <c r="J9" s="10"/>
      <c r="K9" s="10"/>
      <c r="L9" s="10"/>
      <c r="M9" s="10"/>
      <c r="N9" s="11"/>
    </row>
    <row r="10" spans="1:14" ht="39" customHeight="1" x14ac:dyDescent="0.25">
      <c r="A10" s="2"/>
      <c r="B10" s="13" t="s">
        <v>30</v>
      </c>
      <c r="C10" s="58"/>
      <c r="D10" s="58"/>
      <c r="E10" s="58"/>
      <c r="F10" s="59"/>
      <c r="G10" s="33">
        <f>M6</f>
        <v>0</v>
      </c>
      <c r="H10" s="63"/>
      <c r="I10" s="63"/>
      <c r="J10" s="63"/>
      <c r="K10" s="63"/>
      <c r="L10" s="63"/>
      <c r="M10" s="63"/>
      <c r="N10" s="64"/>
    </row>
    <row r="11" spans="1:14" ht="39" customHeight="1" x14ac:dyDescent="0.25">
      <c r="A11" s="2"/>
      <c r="B11" s="13" t="s">
        <v>31</v>
      </c>
      <c r="C11" s="58"/>
      <c r="D11" s="58"/>
      <c r="E11" s="58"/>
      <c r="F11" s="59"/>
      <c r="G11" s="65">
        <f>M8</f>
        <v>0</v>
      </c>
      <c r="H11" s="66"/>
      <c r="I11" s="66"/>
      <c r="J11" s="66"/>
      <c r="K11" s="66"/>
      <c r="L11" s="66"/>
      <c r="M11" s="66"/>
      <c r="N11" s="67"/>
    </row>
    <row r="12" spans="1:14" ht="39" customHeight="1" x14ac:dyDescent="0.25">
      <c r="A12" s="2"/>
      <c r="B12" s="13" t="s">
        <v>32</v>
      </c>
      <c r="C12" s="58"/>
      <c r="D12" s="58"/>
      <c r="E12" s="58"/>
      <c r="F12" s="59"/>
      <c r="G12" s="33">
        <f>G10+G11</f>
        <v>0</v>
      </c>
      <c r="H12" s="63"/>
      <c r="I12" s="63"/>
      <c r="J12" s="63"/>
      <c r="K12" s="63"/>
      <c r="L12" s="63"/>
      <c r="M12" s="63"/>
      <c r="N12" s="64"/>
    </row>
    <row r="13" spans="1:14" ht="39" customHeight="1" x14ac:dyDescent="0.25">
      <c r="A13" s="2"/>
      <c r="B13" s="13" t="s">
        <v>33</v>
      </c>
      <c r="C13" s="58"/>
      <c r="D13" s="58"/>
      <c r="E13" s="58"/>
      <c r="F13" s="59"/>
      <c r="G13" s="33">
        <f>G12*2/10</f>
        <v>0</v>
      </c>
      <c r="H13" s="34"/>
      <c r="I13" s="34"/>
      <c r="J13" s="34"/>
      <c r="K13" s="34"/>
      <c r="L13" s="34"/>
      <c r="M13" s="34"/>
      <c r="N13" s="35"/>
    </row>
    <row r="14" spans="1:14" ht="39" customHeight="1" x14ac:dyDescent="0.25">
      <c r="A14" s="2"/>
      <c r="B14" s="60" t="s">
        <v>34</v>
      </c>
      <c r="C14" s="61"/>
      <c r="D14" s="61"/>
      <c r="E14" s="61"/>
      <c r="F14" s="62"/>
      <c r="G14" s="68">
        <f>G12+G13</f>
        <v>0</v>
      </c>
      <c r="H14" s="61"/>
      <c r="I14" s="61"/>
      <c r="J14" s="61"/>
      <c r="K14" s="61"/>
      <c r="L14" s="61"/>
      <c r="M14" s="61"/>
      <c r="N14" s="62"/>
    </row>
    <row r="15" spans="1:14" x14ac:dyDescent="0.25">
      <c r="A15" s="47" t="s">
        <v>35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48"/>
      <c r="N15" s="49"/>
    </row>
    <row r="16" spans="1:14" x14ac:dyDescent="0.25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2"/>
      <c r="N16" s="53"/>
    </row>
    <row r="17" spans="1:14" x14ac:dyDescent="0.25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6"/>
      <c r="N17" s="57"/>
    </row>
    <row r="20" spans="1:14" x14ac:dyDescent="0.25">
      <c r="H20" s="3"/>
    </row>
  </sheetData>
  <mergeCells count="30">
    <mergeCell ref="H6:I6"/>
    <mergeCell ref="J6:L6"/>
    <mergeCell ref="A15:N17"/>
    <mergeCell ref="B11:F11"/>
    <mergeCell ref="B12:F12"/>
    <mergeCell ref="B9:F9"/>
    <mergeCell ref="G9:N9"/>
    <mergeCell ref="B10:F10"/>
    <mergeCell ref="B14:F14"/>
    <mergeCell ref="G10:N10"/>
    <mergeCell ref="G11:N11"/>
    <mergeCell ref="G12:N12"/>
    <mergeCell ref="G14:N14"/>
    <mergeCell ref="B13:F13"/>
    <mergeCell ref="G13:N13"/>
    <mergeCell ref="A1:N4"/>
    <mergeCell ref="M5:N5"/>
    <mergeCell ref="M6:N6"/>
    <mergeCell ref="M7:N7"/>
    <mergeCell ref="B8:F8"/>
    <mergeCell ref="H8:I8"/>
    <mergeCell ref="J8:L8"/>
    <mergeCell ref="M8:N8"/>
    <mergeCell ref="B7:F7"/>
    <mergeCell ref="H7:I7"/>
    <mergeCell ref="J7:L7"/>
    <mergeCell ref="B5:F5"/>
    <mergeCell ref="H5:I5"/>
    <mergeCell ref="J5:L5"/>
    <mergeCell ref="B6:F6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ANNEXE 1A LOT 1 BPU</vt:lpstr>
      <vt:lpstr> ANNEXE 1A LOT 1 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Mammri Farid</dc:creator>
  <cp:lastModifiedBy>Mammri Farid</cp:lastModifiedBy>
  <cp:lastPrinted>2026-02-10T15:16:49Z</cp:lastPrinted>
  <dcterms:created xsi:type="dcterms:W3CDTF">2026-02-04T15:12:30Z</dcterms:created>
  <dcterms:modified xsi:type="dcterms:W3CDTF">2026-02-18T14:39:48Z</dcterms:modified>
</cp:coreProperties>
</file>